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<sst xmlns="http://schemas.openxmlformats.org/spreadsheetml/2006/main" count="93" uniqueCount="75">
  <si>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</si>
  <si>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</si>
  <si>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</si>
  <si>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11000022Y000000431697-警察学院智慧警院系统数据治理维护服务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</si>
  <si>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</si>
  <si>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</si>
  <si>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</si>
  <si>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</si>
  <si>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</si>
  <si>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</si>
  <si>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</si>
  <si>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</si>
  <si>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</si>
  <si>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</si>
  <si>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</si>
  <si>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</si>
  <si>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</si>
  <si>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</si>
  <si>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</si>
  <si>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</si>
  <si>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</si>
  <si>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</si>
  <si>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</si>
  <si>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</si>
  <si>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</si>
  <si>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</si>
  <si>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对学校的部门组织架构、管理机制、数据管理现状进行全面的调研了解、制定适用于我校具体情况的数据标准体系、识别数据的来源、有效性、数据内容，实现全方位、高完整、多维度的数据采集集成，并对数据存在的质量问题进行检查、识别、评估、反馈，使各部门能够针对问题进行改进和提升，形成高质量的数据仓库，并实现数据与各种应用的对接。在此过程中需输出完整规范的数据管理知识库，便于我校能够进行自主规范的数据管理活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</si>
  <si>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</si>
  <si>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</si>
  <si>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</si>
  <si>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</si>
  <si>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</si>
  <si>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</si>
  <si>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</si>
  <si>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</si>
  <si>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</si>
  <si>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</si>
  <si>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信息系统维护数</t>
  </si>
  <si>
    <t>≥10套</t>
  </si>
  <si>
    <t>质量指标</t>
  </si>
  <si>
    <t>系统故障率</t>
  </si>
  <si>
    <t>≤5%</t>
  </si>
  <si>
    <t>≤3%</t>
  </si>
  <si>
    <t>故障响应率</t>
  </si>
  <si>
    <t>≥99%</t>
  </si>
  <si>
    <t>系统正常运行率</t>
  </si>
  <si>
    <t>≥95%</t>
  </si>
  <si>
    <t>故障排除率</t>
  </si>
  <si>
    <t>时效指标</t>
  </si>
  <si>
    <t>完成采购程序</t>
  </si>
  <si>
    <t>≤6月</t>
  </si>
  <si>
    <t>预计完成时间</t>
  </si>
  <si>
    <t>≤12月</t>
  </si>
  <si>
    <t>成本指标</t>
  </si>
  <si>
    <t>预算控制数</t>
  </si>
  <si>
    <t>≤18.9万元</t>
  </si>
  <si>
    <t>18.9万元</t>
  </si>
  <si>
    <t>效果指标(30分)</t>
  </si>
  <si>
    <t>经济效益
指标</t>
  </si>
  <si>
    <t>无</t>
  </si>
  <si>
    <t>社会效益
指标</t>
  </si>
  <si>
    <t>有效保障能够进行自主规范的数据管理活动。</t>
  </si>
  <si>
    <t>生态效益
指标</t>
  </si>
  <si>
    <t>可持续影响指标</t>
  </si>
  <si>
    <t>使用人员所涉专业</t>
  </si>
  <si>
    <t>≥5个</t>
  </si>
  <si>
    <t>7个</t>
  </si>
  <si>
    <t>效益指标量化不足</t>
  </si>
  <si>
    <t>满意度
指标
（10分）</t>
  </si>
  <si>
    <t>服务对象满意度指标</t>
  </si>
  <si>
    <t>全体师生满意度</t>
  </si>
  <si>
    <t>≥96%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</si>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</sst>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176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479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70" zoomScaleNormal="100" workbookViewId="0">
      <selection activeCell="D3" sqref="D3:J3"/>
    </sheetView>
  </sheetViews>
  <sheetFormatPr defaultColWidth="9" defaultRowHeight="14"/>
  <cols>
    <col min="1" max="1" width="5.33333333333333" customWidth="1"/>
    <col min="2" max="2" width="9.16666666666667" customWidth="1"/>
    <col min="3" max="3" width="14.5" customWidth="1"/>
    <col min="4" max="4" width="17.6666666666667" customWidth="1"/>
    <col min="5" max="5" width="24" customWidth="1"/>
    <col min="6" max="6" width="13.3333333333333" customWidth="1"/>
    <col min="7" max="7" width="13.6666666666667" customWidth="1"/>
    <col min="8" max="8" width="12.5" customWidth="1"/>
    <col min="9" max="9" width="10.3333333333333"/>
    <col min="10" max="10" width="22.13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29"/>
      <c r="J4" s="22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6">
        <v>15801530858</v>
      </c>
      <c r="I5" s="6"/>
      <c r="J5" s="6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19</v>
      </c>
      <c r="F7" s="9">
        <f t="shared" si="0"/>
        <v>18.9</v>
      </c>
      <c r="G7" s="9">
        <f t="shared" si="0"/>
        <v>18.9</v>
      </c>
      <c r="H7" s="3" t="s">
        <v>19</v>
      </c>
      <c r="I7" s="30">
        <f>G7/F7</f>
        <v>1</v>
      </c>
      <c r="J7" s="31">
        <f>10*I7</f>
        <v>10</v>
      </c>
    </row>
    <row r="8" ht="30.75" spans="1:10">
      <c r="A8" s="6"/>
      <c r="B8" s="6"/>
      <c r="C8" s="6"/>
      <c r="D8" s="10" t="s">
        <v>20</v>
      </c>
      <c r="E8" s="9">
        <v>19</v>
      </c>
      <c r="F8" s="9">
        <v>18.9</v>
      </c>
      <c r="G8" s="9">
        <v>18.9</v>
      </c>
      <c r="H8" s="3" t="s">
        <v>19</v>
      </c>
      <c r="I8" s="30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30.75" spans="1:10">
      <c r="A13" s="13" t="s">
        <v>27</v>
      </c>
      <c r="B13" s="6" t="s">
        <v>28</v>
      </c>
      <c r="C13" s="3" t="s">
        <v>29</v>
      </c>
      <c r="D13" s="3" t="s">
        <v>30</v>
      </c>
      <c r="E13" s="3" t="s">
        <v>31</v>
      </c>
      <c r="F13" s="6" t="s">
        <v>32</v>
      </c>
      <c r="G13" s="6"/>
      <c r="H13" s="6" t="s">
        <v>33</v>
      </c>
      <c r="I13" s="6" t="s">
        <v>17</v>
      </c>
      <c r="J13" s="6" t="s">
        <v>34</v>
      </c>
    </row>
    <row r="14" ht="26" customHeight="1" spans="1:10">
      <c r="A14" s="13"/>
      <c r="B14" s="14" t="s">
        <v>35</v>
      </c>
      <c r="C14" s="15" t="s">
        <v>36</v>
      </c>
      <c r="D14" s="16" t="s">
        <v>37</v>
      </c>
      <c r="E14" s="3" t="s">
        <v>38</v>
      </c>
      <c r="F14" s="3">
        <v>12</v>
      </c>
      <c r="G14" s="3"/>
      <c r="H14" s="6">
        <v>10</v>
      </c>
      <c r="I14" s="6">
        <v>10</v>
      </c>
      <c r="J14" s="3"/>
    </row>
    <row r="15" ht="26" customHeight="1" spans="1:10">
      <c r="A15" s="13"/>
      <c r="B15" s="14"/>
      <c r="C15" s="15" t="s">
        <v>39</v>
      </c>
      <c r="D15" s="16" t="s">
        <v>40</v>
      </c>
      <c r="E15" s="3" t="s">
        <v>41</v>
      </c>
      <c r="F15" s="17" t="s">
        <v>42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9"/>
      <c r="D16" s="16" t="s">
        <v>43</v>
      </c>
      <c r="E16" s="3" t="s">
        <v>44</v>
      </c>
      <c r="F16" s="17">
        <v>1</v>
      </c>
      <c r="G16" s="18"/>
      <c r="H16" s="6">
        <v>5</v>
      </c>
      <c r="I16" s="6">
        <v>5</v>
      </c>
      <c r="J16" s="3"/>
    </row>
    <row r="17" ht="26" customHeight="1" spans="1:10">
      <c r="A17" s="13"/>
      <c r="B17" s="14"/>
      <c r="C17" s="19"/>
      <c r="D17" s="16" t="s">
        <v>45</v>
      </c>
      <c r="E17" s="3" t="s">
        <v>46</v>
      </c>
      <c r="F17" s="17">
        <v>0.99</v>
      </c>
      <c r="G17" s="18"/>
      <c r="H17" s="6">
        <v>5</v>
      </c>
      <c r="I17" s="6">
        <v>5</v>
      </c>
      <c r="J17" s="3"/>
    </row>
    <row r="18" ht="26" customHeight="1" spans="1:10">
      <c r="A18" s="13"/>
      <c r="B18" s="14"/>
      <c r="C18" s="20"/>
      <c r="D18" s="16" t="s">
        <v>47</v>
      </c>
      <c r="E18" s="21" t="s">
        <v>46</v>
      </c>
      <c r="F18" s="21">
        <v>0.99</v>
      </c>
      <c r="G18" s="6"/>
      <c r="H18" s="6">
        <v>5</v>
      </c>
      <c r="I18" s="6">
        <v>5</v>
      </c>
      <c r="J18" s="3"/>
    </row>
    <row r="19" ht="26" customHeight="1" spans="1:10">
      <c r="A19" s="13"/>
      <c r="B19" s="14"/>
      <c r="C19" s="19" t="s">
        <v>48</v>
      </c>
      <c r="D19" s="16" t="s">
        <v>49</v>
      </c>
      <c r="E19" s="21" t="s">
        <v>50</v>
      </c>
      <c r="F19" s="5" t="s">
        <v>50</v>
      </c>
      <c r="G19" s="22"/>
      <c r="H19" s="6">
        <v>5</v>
      </c>
      <c r="I19" s="6">
        <v>5</v>
      </c>
      <c r="J19" s="3"/>
    </row>
    <row r="20" ht="26" customHeight="1" spans="1:10">
      <c r="A20" s="13"/>
      <c r="B20" s="14"/>
      <c r="C20" s="20"/>
      <c r="D20" s="16" t="s">
        <v>51</v>
      </c>
      <c r="E20" s="6" t="s">
        <v>52</v>
      </c>
      <c r="F20" s="6" t="s">
        <v>52</v>
      </c>
      <c r="G20" s="6"/>
      <c r="H20" s="6">
        <v>5</v>
      </c>
      <c r="I20" s="6">
        <v>5</v>
      </c>
      <c r="J20" s="3"/>
    </row>
    <row r="21" ht="24" customHeight="1" spans="1:10">
      <c r="A21" s="13"/>
      <c r="B21" s="14"/>
      <c r="C21" s="3" t="s">
        <v>53</v>
      </c>
      <c r="D21" s="16" t="s">
        <v>54</v>
      </c>
      <c r="E21" s="6" t="s">
        <v>55</v>
      </c>
      <c r="F21" s="6" t="s">
        <v>56</v>
      </c>
      <c r="G21" s="6"/>
      <c r="H21" s="6">
        <v>10</v>
      </c>
      <c r="I21" s="6">
        <v>10</v>
      </c>
      <c r="J21" s="3"/>
    </row>
    <row r="22" ht="30.75" spans="1:10">
      <c r="A22" s="13"/>
      <c r="B22" s="14" t="s">
        <v>57</v>
      </c>
      <c r="C22" s="14" t="s">
        <v>58</v>
      </c>
      <c r="D22" s="6" t="s">
        <v>59</v>
      </c>
      <c r="E22" s="6" t="s">
        <v>59</v>
      </c>
      <c r="F22" s="3" t="s">
        <v>59</v>
      </c>
      <c r="G22" s="3"/>
      <c r="H22" s="6"/>
      <c r="I22" s="3"/>
      <c r="J22" s="3"/>
    </row>
    <row r="23" ht="45.75" spans="1:10">
      <c r="A23" s="13"/>
      <c r="B23" s="14"/>
      <c r="C23" s="23" t="s">
        <v>60</v>
      </c>
      <c r="D23" s="6" t="s">
        <v>61</v>
      </c>
      <c r="E23" s="6" t="s">
        <v>61</v>
      </c>
      <c r="F23" s="5" t="s">
        <v>61</v>
      </c>
      <c r="G23" s="22"/>
      <c r="H23" s="6">
        <v>15</v>
      </c>
      <c r="I23" s="3">
        <v>15</v>
      </c>
      <c r="J23" s="3"/>
    </row>
    <row r="24" ht="30.75" spans="1:10">
      <c r="A24" s="13"/>
      <c r="B24" s="14"/>
      <c r="C24" s="14" t="s">
        <v>62</v>
      </c>
      <c r="D24" s="6" t="s">
        <v>59</v>
      </c>
      <c r="E24" s="6" t="s">
        <v>59</v>
      </c>
      <c r="F24" s="3" t="s">
        <v>59</v>
      </c>
      <c r="G24" s="3"/>
      <c r="H24" s="6"/>
      <c r="I24" s="3"/>
      <c r="J24" s="3"/>
    </row>
    <row r="25" ht="30.75" spans="1:10">
      <c r="A25" s="13"/>
      <c r="B25" s="14"/>
      <c r="C25" s="23" t="s">
        <v>63</v>
      </c>
      <c r="D25" s="6" t="s">
        <v>64</v>
      </c>
      <c r="E25" s="6" t="s">
        <v>65</v>
      </c>
      <c r="F25" s="11" t="s">
        <v>66</v>
      </c>
      <c r="G25" s="18"/>
      <c r="H25" s="6">
        <v>15</v>
      </c>
      <c r="I25" s="3">
        <v>14</v>
      </c>
      <c r="J25" s="3" t="s">
        <v>67</v>
      </c>
    </row>
    <row r="26" ht="45.75" spans="1:10">
      <c r="A26" s="13"/>
      <c r="B26" s="14" t="s">
        <v>68</v>
      </c>
      <c r="C26" s="14" t="s">
        <v>69</v>
      </c>
      <c r="D26" s="24" t="s">
        <v>70</v>
      </c>
      <c r="E26" s="3" t="s">
        <v>46</v>
      </c>
      <c r="F26" s="25" t="s">
        <v>71</v>
      </c>
      <c r="G26" s="3"/>
      <c r="H26" s="6">
        <v>10</v>
      </c>
      <c r="I26" s="3">
        <v>9</v>
      </c>
      <c r="J26" s="6" t="s">
        <v>72</v>
      </c>
    </row>
    <row r="27" ht="15.75" spans="1:10">
      <c r="A27" s="26" t="s">
        <v>73</v>
      </c>
      <c r="B27" s="26"/>
      <c r="C27" s="26"/>
      <c r="D27" s="26"/>
      <c r="E27" s="26"/>
      <c r="F27" s="26"/>
      <c r="G27" s="26"/>
      <c r="H27" s="26">
        <f>SUM(H14:H26)+10</f>
        <v>100</v>
      </c>
      <c r="I27" s="32">
        <f>SUM(I14:I26)+J7</f>
        <v>98</v>
      </c>
      <c r="J27" s="3"/>
    </row>
    <row r="28" ht="161" customHeight="1" spans="1:10">
      <c r="A28" s="27" t="s">
        <v>74</v>
      </c>
      <c r="B28" s="28"/>
      <c r="C28" s="28"/>
      <c r="D28" s="28"/>
      <c r="E28" s="28"/>
      <c r="F28" s="28"/>
      <c r="G28" s="28"/>
      <c r="H28" s="28"/>
      <c r="I28" s="28"/>
      <c r="J28" s="28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21"/>
    <mergeCell ref="B22:B25"/>
    <mergeCell ref="C15:C18"/>
    <mergeCell ref="C19:C20"/>
    <mergeCell ref="A6:C10"/>
  </mergeCells>
  <pageMargins left="0.708661417322835" right="0.511811023622047" top="0.551181102362205" bottom="0.551181102362205" header="0.31496062992126" footer="0.31496062992126"/>
  <pageSetup paperSize="9" scale="6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2023-05-04T10:03:45Z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